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6CCA2EB4-E51A-4E10-9993-5B4594F579EA}" xr6:coauthVersionLast="47" xr6:coauthVersionMax="47" xr10:uidLastSave="{00000000-0000-0000-0000-000000000000}"/>
  <workbookProtection workbookAlgorithmName="SHA-512" workbookHashValue="jfoSQEpzoNyX14BwPn7ijnBjA92fnNWPueRMLxh3KS3Xghj/7iGj9aLUAiNobkTRE6wWy6/rFYnSm0Q0NtqdcQ==" workbookSaltValue="yxCp6nxV/4Yr4mG+gnrPtg==" workbookSpinCount="100000" lockStructure="1"/>
  <bookViews>
    <workbookView xWindow="1080" yWindow="1080" windowWidth="15375" windowHeight="787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<sst xmlns="http://schemas.openxmlformats.org/spreadsheetml/2006/main" count="394" uniqueCount="393">
  <si>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</si>
  <si>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</si>
  <si>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</si>
  <si>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</si>
  <si>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</si>
  <si>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</si>
  <si>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</si>
  <si>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</si>
  <si>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</si>
  <si>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</si>
  <si>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</si>
  <si>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</si>
  <si>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</si>
  <si>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</si>
  <si>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</si>
  <si>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</si>
  <si>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</si>
  <si>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</si>
  <si>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</si>
  <si>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</si>
  <si>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</si>
  <si>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</si>
  <si>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</si>
  <si>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</si>
  <si>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</si>
  <si>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</si>
  <si>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</si>
  <si>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</si>
  <si>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</si>
  <si>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</si>
  <si>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</si>
  <si>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</si>
  <si>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</si>
  <si>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</si>
  <si>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</si>
  <si>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</si>
  <si>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</si>
  <si>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</si>
  <si>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</si>
  <si>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</si>
  <si>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</si>
  <si>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</si>
  <si>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</si>
  <si>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</si>
  <si>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</si>
  <si>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</si>
  <si>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</si>
  <si>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</si>
  <si>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</si>
  <si>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</si>
  <si>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</si>
  <si>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</si>
  <si>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</si>
  <si>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</si>
  <si>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</si>
  <si>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</si>
  <si>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</si>
  <si>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</si>
  <si>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</si>
  <si>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</si>
  <si>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</si>
  <si>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</si>
  <si>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</si>
  <si>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</si>
  <si>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</si>
  <si>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</si>
  <si>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</si>
  <si>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</si>
  <si>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</si>
  <si>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</si>
  <si>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</si>
  <si>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</si>
  <si>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</si>
  <si>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</si>
  <si>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</si>
  <si>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</si>
  <si>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</si>
  <si>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</si>
  <si>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</si>
  <si>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</si>
  <si>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</si>
  <si>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</si>
  <si>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</si>
  <si>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</si>
  <si>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</si>
  <si>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</si>
  <si>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</si>
  <si>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</si>
  <si>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</si>
  <si>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</si>
  <si>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</si>
  <si>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</si>
  <si>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</si>
  <si>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</si>
  <si>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</si>
  <si>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</si>
  <si>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</si>
  <si>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</si>
  <si>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</si>
  <si>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</si>
  <si>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</si>
  <si>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</si>
  <si>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</si>
  <si>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</si>
  <si>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</si>
  <si>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</si>
  <si>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</si>
  <si>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</si>
  <si>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</si>
  <si>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</si>
  <si>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</si>
  <si>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</si>
  <si>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</si>
  <si>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</si>
  <si>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</si>
  <si>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</si>
  <si>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</si>
  <si>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</si>
  <si>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</si>
  <si>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</si>
  <si>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</si>
  <si>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</si>
  <si>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</si>
  <si>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</si>
  <si>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</si>
  <si>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</si>
  <si>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</si>
  <si>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</si>
  <si>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</si>
  <si>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</si>
  <si>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</si>
  <si>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</si>
  <si>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</si>
  <si>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</si>
  <si>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</si>
  <si>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</si>
  <si>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</si>
  <si>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</si>
  <si>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</si>
  <si>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</si>
  <si>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</si>
  <si>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</si>
  <si>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</si>
  <si>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</si>
  <si>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</si>
  <si>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</si>
  <si>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</si>
  <si>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</si>
  <si>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</si>
  <si>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</si>
  <si>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</si>
  <si>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</si>
  <si>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</si>
  <si>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</si>
  <si>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</si>
  <si>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</si>
  <si>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</si>
  <si>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</si>
  <si>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</si>
  <si>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</si>
  <si>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</si>
  <si>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</si>
  <si>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</si>
  <si>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</si>
  <si>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</si>
  <si>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</si>
  <si>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</si>
  <si>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</si>
  <si>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</si>
  <si>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</si>
  <si>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</si>
  <si>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</si>
  <si>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</si>
  <si>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</si>
  <si>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</si>
  <si>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</si>
  <si>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</si>
  <si>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</si>
  <si>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</si>
  <si>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</si>
  <si>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</si>
  <si>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</si>
  <si>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</si>
  <si>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</si>
  <si>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</si>
  <si>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</si>
  <si>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</si>
  <si>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</si>
  <si>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</si>
  <si>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</si>
  <si>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</si>
  <si>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</si>
  <si>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</si>
  <si>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</si>
  <si>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</si>
  <si>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</si>
  <si>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</si>
  <si>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</si>
  <si>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</si>
  <si>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</si>
  <si>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</si>
  <si>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</si>
  <si>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</si>
  <si>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</si>
  <si>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</si>
  <si>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</si>
  <si>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</si>
  <si>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</si>
  <si>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</si>
  <si>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</si>
  <si>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</si>
  <si>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</si>
  <si>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</si>
  <si>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</si>
  <si>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</si>
  <si>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</si>
  <si>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</si>
  <si>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</si>
  <si>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</si>
  <si>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</si>
  <si>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</si>
  <si>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</si>
  <si>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</si>
  <si>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</si>
  <si>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</si>
  <si>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</si>
  <si>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</si>
  <si>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</si>
  <si>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</si>
  <si>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</si>
  <si>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</si>
  <si>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</si>
  <si>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</si>
  <si>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</si>
  <si>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</si>
  <si>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</si>
  <si>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</si>
  <si>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</si>
  <si>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</si>
  <si>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</si>
  <si>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</si>
  <si>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</si>
  <si>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</si>
  <si>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</si>
  <si>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</si>
  <si>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</si>
  <si>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</si>
  <si>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</si>
  <si>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</si>
  <si>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</si>
  <si>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</si>
  <si>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</si>
  <si>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</si>
  <si>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</si>
  <si>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</si>
  <si>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</si>
  <si>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</si>
  <si>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</si>
  <si>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</si>
  <si>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</si>
  <si>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</si>
  <si>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</si>
  <si>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</si>
  <si>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</si>
  <si>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</si>
  <si>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</si>
  <si>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</si>
  <si>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</si>
  <si>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</si>
  <si>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</si>
  <si>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</si>
  <si>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</si>
  <si>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</si>
  <si>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</si>
  <si>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</si>
  <si>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</si>
  <si>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</si>
  <si>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</si>
  <si>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</si>
  <si>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</si>
  <si>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</si>
  <si>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</si>
  <si>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</si>
  <si>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</si>
  <si>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</si>
  <si>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</si>
  <si>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</si>
  <si>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</si>
  <si>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</si>
  <si>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</si>
  <si>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</si>
  <si>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</si>
  <si>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</si>
  <si>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</si>
  <si>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</si>
  <si>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</si>
  <si>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</si>
  <si>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</si>
  <si>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</si>
  <si>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</si>
  <si>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</si>
  <si>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</si>
  <si>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</si>
  <si>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</si>
  <si>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</si>
  <si>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</si>
  <si>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</si>
  <si>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</si>
  <si>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</si>
  <si>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</si>
  <si>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</si>
  <si>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</si>
  <si>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</si>
  <si>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</si>
  <si>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</si>
  <si>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</si>
  <si>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</si>
  <si>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</si>
  <si>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</si>
  <si>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</si>
  <si>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</si>
  <si>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</si>
  <si>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</si>
  <si>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</si>
  <si>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</si>
  <si>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</si>
  <si>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</si>
  <si>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</si>
  <si>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</si>
  <si>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</si>
  <si>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</si>
  <si>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</si>
  <si>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</si>
  <si>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</si>
  <si>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</si>
  <si>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</si>
  <si>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</si>
  <si>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</si>
  <si>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</si>
  <si>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</si>
  <si>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</si>
  <si>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</si>
  <si>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</si>
  <si>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</si>
  <si>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</si>
  <si>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</si>
  <si>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</si>
  <si>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</si>
  <si>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</si>
  <si>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</si>
  <si>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</si>
  <si>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</si>
  <si>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</si>
  <si>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</si>
  <si>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</si>
  <si>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</si>
  <si>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</si>
  <si>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</si>
  <si>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</si>
  <si>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</si>
  <si>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</si>
  <si>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</si>
  <si>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</si>
  <si>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</si>
  <si>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</si>
  <si>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</si>
  <si>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</si>
  <si>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</si>
  <si>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</si>
  <si>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</si>
  <si>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</si>
  <si>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</si>
  <si>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</si>
  <si>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</si>
  <si>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</si>
  <si>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</si>
  <si>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</si>
  <si>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</si>
  <si>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</si>
  <si>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</si>
  <si>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</si>
  <si>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</si>
  <si>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</si>
  <si>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</si>
  <si>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</si>
  <si>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</si>
  <si>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</si>
  <si>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30 DE ABRIL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</si>
  <si>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</si>
  <si>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</si>
  <si>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</si>
  <si>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</si>
  <si>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ASEJ2022-04-13-12-2022-1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</si>
</sst>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28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32985404.440000001</v>
      </c>
      <c r="AG8" s="16">
        <f>SUM(AG9:AG15)</f>
        <v>7549228.1699999999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9840897.3599999994</v>
      </c>
      <c r="BN8" s="16">
        <f>SUM(BN9:BN17)</f>
        <v>11174799.460000001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94582.37</v>
      </c>
      <c r="AG9" s="18">
        <v>66559.509999999995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10200</v>
      </c>
      <c r="BN9" s="18">
        <v>10200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32890822.07</v>
      </c>
      <c r="AG10" s="18">
        <v>7482668.6600000001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3273963.09</v>
      </c>
      <c r="BN10" s="18">
        <v>3425401.08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263896.09000000003</v>
      </c>
      <c r="BN11" s="18">
        <v>263896.09000000003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4664745.8</v>
      </c>
      <c r="BN15" s="18">
        <v>5847209.9100000001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3731250.8600000003</v>
      </c>
      <c r="AG16" s="16">
        <f>SUM(AG17:AG23)</f>
        <v>2548417.63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1628092.38</v>
      </c>
      <c r="BN17" s="18">
        <v>1628092.38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138140.47</v>
      </c>
      <c r="AG18" s="18">
        <v>169640.47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393000</v>
      </c>
      <c r="BN18" s="16">
        <f>SUM(BN19:BN21)</f>
        <v>393000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2423367.2200000002</v>
      </c>
      <c r="AG19" s="18">
        <v>1954345.82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393000</v>
      </c>
      <c r="BN21" s="18">
        <v>393000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707311.6</v>
      </c>
      <c r="BN22" s="16">
        <f>SUM(BN23:BN25)</f>
        <v>184188.63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1169743.17</v>
      </c>
      <c r="AG23" s="18">
        <v>424431.34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707311.6</v>
      </c>
      <c r="BN23" s="18">
        <v>184188.63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96771</v>
      </c>
      <c r="AG24" s="16">
        <f>SUM(AG25:AG29)</f>
        <v>96771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91771</v>
      </c>
      <c r="AG25" s="18">
        <v>91771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5000</v>
      </c>
      <c r="AG29" s="18">
        <v>5000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-953013.8</v>
      </c>
      <c r="BN29" s="16">
        <f>SUM(BN30:BN32)</f>
        <v>-860511.22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-953013.8</v>
      </c>
      <c r="BN30" s="18">
        <v>-860511.22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3762.89</v>
      </c>
      <c r="BN40" s="16">
        <f>SUM(BN41:BN43)</f>
        <v>3762.89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3762.89</v>
      </c>
      <c r="BN43" s="18">
        <v>3762.89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162938.12</v>
      </c>
      <c r="BN44" s="16">
        <f>SUM(BN45:BN47)</f>
        <v>162938.12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162938.12</v>
      </c>
      <c r="BN45" s="18">
        <v>162938.12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36813426.300000004</v>
      </c>
      <c r="AG46" s="22">
        <f>AG8+AG16+AG24+AG30+AG36+AG38+AG41</f>
        <v>10194416.800000001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10154896.169999998</v>
      </c>
      <c r="BN48" s="22">
        <f>BN8+BN18+BN22+BN26+BN29+BN33+BN40+BN44</f>
        <v>11058177.880000001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8288747.4400000004</v>
      </c>
      <c r="BN57" s="16">
        <f>SUM(BN58:BN62)</f>
        <v>9187525.2699999996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267862530.83000001</v>
      </c>
      <c r="AG59" s="16">
        <f>SUM(AG60:AG66)</f>
        <v>267135643.42000002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225000</v>
      </c>
      <c r="AG60" s="18">
        <v>225000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8288747.4400000004</v>
      </c>
      <c r="BN60" s="18">
        <v>9187525.2699999996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10939422.869999999</v>
      </c>
      <c r="AG62" s="18">
        <v>10939422.869999999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12248348</v>
      </c>
      <c r="AG63" s="18">
        <v>12248348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224311823.94</v>
      </c>
      <c r="AG64" s="18">
        <v>223584936.53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20137936.02</v>
      </c>
      <c r="AG65" s="18">
        <v>20137936.02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12834494.109999999</v>
      </c>
      <c r="AG67" s="16">
        <f>SUM(AG68:AG75)</f>
        <v>12770990.109999999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2490700.16</v>
      </c>
      <c r="AG68" s="18">
        <v>2489401.16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1152403.3999999999</v>
      </c>
      <c r="AG69" s="18">
        <v>1152403.3999999999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80725.48</v>
      </c>
      <c r="AG70" s="18">
        <v>80725.48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5290937.9400000004</v>
      </c>
      <c r="AG71" s="18">
        <v>5290937.9400000004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11252</v>
      </c>
      <c r="AG72" s="18">
        <v>11252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3808475.13</v>
      </c>
      <c r="AG73" s="18">
        <v>3746270.13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103760</v>
      </c>
      <c r="AG76" s="16">
        <f>SUM(AG77:AG81)</f>
        <v>103760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103760</v>
      </c>
      <c r="AG77" s="18">
        <v>103760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8288747.4400000004</v>
      </c>
      <c r="BN79" s="25">
        <f>BN50+BN53+BN57+BN63+BN67+BN74</f>
        <v>9187525.2699999996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18443643.609999999</v>
      </c>
      <c r="BN80" s="26">
        <f>BN48+BN79</f>
        <v>20245703.149999999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0</v>
      </c>
      <c r="BN82" s="16">
        <f>SUM(BN83:BN85)</f>
        <v>0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0</v>
      </c>
      <c r="BN85" s="18">
        <v>0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299170567.63</v>
      </c>
      <c r="BN86" s="16">
        <f>BN87+BN88+BN89+BN94+BN98</f>
        <v>269959107.18000001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29211460.449999999</v>
      </c>
      <c r="BN87" s="18">
        <v>21679922.809999999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0</v>
      </c>
      <c r="AG88" s="16">
        <f>SUM(AG89:AG94)</f>
        <v>0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270758734.19</v>
      </c>
      <c r="BN88" s="18">
        <v>249078811.38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0</v>
      </c>
      <c r="AG94" s="18">
        <v>0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-799627.01</v>
      </c>
      <c r="BN98" s="16">
        <f>SUM(BN99:BN100)</f>
        <v>-799627.01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66.95</v>
      </c>
      <c r="BN99" s="18">
        <v>66.95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-799693.96</v>
      </c>
      <c r="BN100" s="18">
        <v>-799693.96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299170567.63</v>
      </c>
      <c r="BN104" s="34">
        <f>BN82+BN86+BN101</f>
        <v>269959107.18000001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280800784.94</v>
      </c>
      <c r="AG105" s="36">
        <f>AG48+AG53+AG59+AG67+AG76+AG82+AG88+AG95+AG101</f>
        <v>280010393.53000003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317614211.24000001</v>
      </c>
      <c r="AG106" s="39">
        <f>AG46+AG105</f>
        <v>290204810.33000004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317614211.24000001</v>
      </c>
      <c r="BN106" s="41">
        <f>BN80+BN104</f>
        <v>290204810.32999998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TCdLNeKjg+45fEkaK813Mmy6tV6qnAaVu+troq37T6T2flbq6CFD1a/MZbJABy70eNFIjaPS7fZ++5U91SXK9Q==" saltValue="wAa/GD6OTxyP3QblCfS8gA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cp:lastPrinted>2021-12-07T19:28:17Z</cp:lastPrinted>
  <dcterms:created xsi:type="dcterms:W3CDTF">2021-12-06T20:41:58Z</dcterms:created>
  <dcterms:modified xsi:type="dcterms:W3CDTF">2022-12-13T19:20:39Z</dcterms:modified>
</cp:coreProperties>
</file>